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an/Desktop/EMBO_Revision/WBSourceData/"/>
    </mc:Choice>
  </mc:AlternateContent>
  <xr:revisionPtr revIDLastSave="0" documentId="8_{41C286DD-9529-4242-B3CA-F01FD3805903}" xr6:coauthVersionLast="47" xr6:coauthVersionMax="47" xr10:uidLastSave="{00000000-0000-0000-0000-000000000000}"/>
  <bookViews>
    <workbookView xWindow="11880" yWindow="6000" windowWidth="27840" windowHeight="16740" xr2:uid="{6772044D-CC88-C044-9740-854B7221E4D2}"/>
  </bookViews>
  <sheets>
    <sheet name="Figure 5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J3" i="1"/>
  <c r="O3" i="1"/>
  <c r="E4" i="1"/>
  <c r="J4" i="1"/>
  <c r="K7" i="1" s="1"/>
  <c r="O4" i="1"/>
  <c r="E6" i="1"/>
  <c r="F6" i="1"/>
  <c r="J6" i="1"/>
  <c r="K6" i="1"/>
  <c r="O6" i="1"/>
  <c r="P6" i="1"/>
  <c r="E7" i="1"/>
  <c r="F7" i="1" s="1"/>
  <c r="J7" i="1"/>
  <c r="O7" i="1"/>
  <c r="P7" i="1"/>
  <c r="E25" i="1"/>
  <c r="B29" i="1"/>
  <c r="C29" i="1"/>
  <c r="C30" i="1"/>
</calcChain>
</file>

<file path=xl/sharedStrings.xml><?xml version="1.0" encoding="utf-8"?>
<sst xmlns="http://schemas.openxmlformats.org/spreadsheetml/2006/main" count="28" uniqueCount="16">
  <si>
    <t>siUBR4/5</t>
  </si>
  <si>
    <t>siCTRL</t>
  </si>
  <si>
    <t>SD</t>
  </si>
  <si>
    <t>MEAN</t>
  </si>
  <si>
    <t>p-wert</t>
  </si>
  <si>
    <t>siUBR5</t>
  </si>
  <si>
    <t>sicon</t>
  </si>
  <si>
    <t>Adj density</t>
  </si>
  <si>
    <t>C9orf72</t>
  </si>
  <si>
    <t>Relative</t>
  </si>
  <si>
    <t xml:space="preserve">Percent </t>
  </si>
  <si>
    <t>Area</t>
  </si>
  <si>
    <t>Tubulin</t>
  </si>
  <si>
    <t>n3</t>
  </si>
  <si>
    <t>n2</t>
  </si>
  <si>
    <t>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</si>
</sst>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2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14869127597578"/>
          <c:y val="5.0925925925925923E-2"/>
          <c:w val="0.71368922921332079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5D'!$B$30:$C$30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1.43519884384429</c:v>
                  </c:pt>
                </c:numCache>
              </c:numRef>
            </c:plus>
            <c:minus>
              <c:numRef>
                <c:f>'Figure 5D'!$B$30:$C$30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1.43519884384429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5D'!$F$32:$F$33</c:f>
              <c:strCache>
                <c:ptCount val="2"/>
                <c:pt idx="0">
                  <c:v>siCTRL</c:v>
                </c:pt>
                <c:pt idx="1">
                  <c:v>siUBR4/5</c:v>
                </c:pt>
              </c:strCache>
            </c:strRef>
          </c:cat>
          <c:val>
            <c:numRef>
              <c:f>'Figure 5D'!$B$29:$C$29</c:f>
              <c:numCache>
                <c:formatCode>General</c:formatCode>
                <c:ptCount val="2"/>
                <c:pt idx="0">
                  <c:v>1</c:v>
                </c:pt>
                <c:pt idx="1">
                  <c:v>3.5960395900000002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A9-6A42-8671-278BA17D4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253904"/>
        <c:axId val="460248656"/>
      </c:barChart>
      <c:catAx>
        <c:axId val="46025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48656"/>
        <c:crosses val="autoZero"/>
        <c:auto val="1"/>
        <c:lblAlgn val="ctr"/>
        <c:lblOffset val="100"/>
        <c:noMultiLvlLbl val="0"/>
      </c:catAx>
      <c:valAx>
        <c:axId val="460248656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C9orf72 protein levels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5390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7" Type="http://schemas.openxmlformats.org/officeDocument/2006/relationships/image" Target="../media/image6.tiff"/><Relationship Id="rId2" Type="http://schemas.openxmlformats.org/officeDocument/2006/relationships/image" Target="../media/image1.tiff"/><Relationship Id="rId1" Type="http://schemas.openxmlformats.org/officeDocument/2006/relationships/chart" Target="../charts/chart1.xml"/><Relationship Id="rId6" Type="http://schemas.openxmlformats.org/officeDocument/2006/relationships/image" Target="../media/image5.tiff"/><Relationship Id="rId5" Type="http://schemas.openxmlformats.org/officeDocument/2006/relationships/image" Target="../media/image4.tiff"/><Relationship Id="rId4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</xdr:rowOff>
    </xdr:from>
    <xdr:to>
      <xdr:col>10</xdr:col>
      <xdr:colOff>245109</xdr:colOff>
      <xdr:row>36</xdr:row>
      <xdr:rowOff>65771</xdr:rowOff>
    </xdr:to>
    <xdr:graphicFrame macro="">
      <xdr:nvGraphicFramePr>
        <xdr:cNvPr id="2" name="Diagramm 3">
          <a:extLst>
            <a:ext uri="{FF2B5EF4-FFF2-40B4-BE49-F238E27FC236}">
              <a16:creationId xmlns:a16="http://schemas.microsoft.com/office/drawing/2014/main" id="{1B56DA00-3594-6B41-80B5-4A821643A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465138</xdr:colOff>
      <xdr:row>14</xdr:row>
      <xdr:rowOff>12703</xdr:rowOff>
    </xdr:from>
    <xdr:to>
      <xdr:col>9</xdr:col>
      <xdr:colOff>485775</xdr:colOff>
      <xdr:row>15</xdr:row>
      <xdr:rowOff>80964</xdr:rowOff>
    </xdr:to>
    <xdr:sp macro="" textlink="">
      <xdr:nvSpPr>
        <xdr:cNvPr id="3" name="Rectangle 25">
          <a:extLst>
            <a:ext uri="{FF2B5EF4-FFF2-40B4-BE49-F238E27FC236}">
              <a16:creationId xmlns:a16="http://schemas.microsoft.com/office/drawing/2014/main" id="{34484C53-48CE-9C46-B4D0-C7882CCCE7D3}"/>
            </a:ext>
          </a:extLst>
        </xdr:cNvPr>
        <xdr:cNvSpPr/>
      </xdr:nvSpPr>
      <xdr:spPr>
        <a:xfrm>
          <a:off x="5849938" y="2679703"/>
          <a:ext cx="693737" cy="258761"/>
        </a:xfrm>
        <a:prstGeom prst="rect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14</xdr:col>
      <xdr:colOff>15876</xdr:colOff>
      <xdr:row>6</xdr:row>
      <xdr:rowOff>39699</xdr:rowOff>
    </xdr:from>
    <xdr:to>
      <xdr:col>15</xdr:col>
      <xdr:colOff>456329</xdr:colOff>
      <xdr:row>19</xdr:row>
      <xdr:rowOff>30616</xdr:rowOff>
    </xdr:to>
    <xdr:grpSp>
      <xdr:nvGrpSpPr>
        <xdr:cNvPr id="4" name="Group 41">
          <a:extLst>
            <a:ext uri="{FF2B5EF4-FFF2-40B4-BE49-F238E27FC236}">
              <a16:creationId xmlns:a16="http://schemas.microsoft.com/office/drawing/2014/main" id="{94444CE1-58BF-4D45-84E2-781A976DA9CA}"/>
            </a:ext>
          </a:extLst>
        </xdr:cNvPr>
        <xdr:cNvGrpSpPr/>
      </xdr:nvGrpSpPr>
      <xdr:grpSpPr>
        <a:xfrm>
          <a:off x="9831162" y="1237128"/>
          <a:ext cx="1111738" cy="2585345"/>
          <a:chOff x="8969376" y="1135074"/>
          <a:chExt cx="1051641" cy="2364230"/>
        </a:xfrm>
      </xdr:grpSpPr>
      <xdr:pic>
        <xdr:nvPicPr>
          <xdr:cNvPr id="5" name="Picture 7">
            <a:extLst>
              <a:ext uri="{FF2B5EF4-FFF2-40B4-BE49-F238E27FC236}">
                <a16:creationId xmlns:a16="http://schemas.microsoft.com/office/drawing/2014/main" id="{81076754-4B3A-A588-5BA3-8FF29FE81F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69376" y="2032000"/>
            <a:ext cx="1027176" cy="1243584"/>
          </a:xfrm>
          <a:prstGeom prst="rect">
            <a:avLst/>
          </a:prstGeom>
        </xdr:spPr>
      </xdr:pic>
      <xdr:sp macro="" textlink="">
        <xdr:nvSpPr>
          <xdr:cNvPr id="6" name="Rectangle 27">
            <a:extLst>
              <a:ext uri="{FF2B5EF4-FFF2-40B4-BE49-F238E27FC236}">
                <a16:creationId xmlns:a16="http://schemas.microsoft.com/office/drawing/2014/main" id="{17F80876-1CDE-B29B-6EB3-CF7EAD60F941}"/>
              </a:ext>
            </a:extLst>
          </xdr:cNvPr>
          <xdr:cNvSpPr/>
        </xdr:nvSpPr>
        <xdr:spPr>
          <a:xfrm>
            <a:off x="9239250" y="2563816"/>
            <a:ext cx="631825" cy="250824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7" name="TextBox 28">
            <a:extLst>
              <a:ext uri="{FF2B5EF4-FFF2-40B4-BE49-F238E27FC236}">
                <a16:creationId xmlns:a16="http://schemas.microsoft.com/office/drawing/2014/main" id="{CB756DC3-62D8-BCA7-8F2D-6FAC73D1FD3D}"/>
              </a:ext>
            </a:extLst>
          </xdr:cNvPr>
          <xdr:cNvSpPr txBox="1"/>
        </xdr:nvSpPr>
        <xdr:spPr>
          <a:xfrm rot="18577944">
            <a:off x="9265409" y="1620240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8" name="TextBox 29">
            <a:extLst>
              <a:ext uri="{FF2B5EF4-FFF2-40B4-BE49-F238E27FC236}">
                <a16:creationId xmlns:a16="http://schemas.microsoft.com/office/drawing/2014/main" id="{D8291AF6-7FB1-294A-2AB4-2AF021345C58}"/>
              </a:ext>
            </a:extLst>
          </xdr:cNvPr>
          <xdr:cNvSpPr txBox="1"/>
        </xdr:nvSpPr>
        <xdr:spPr>
          <a:xfrm rot="18577944">
            <a:off x="9063500" y="1722200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9" name="TextBox 30">
            <a:extLst>
              <a:ext uri="{FF2B5EF4-FFF2-40B4-BE49-F238E27FC236}">
                <a16:creationId xmlns:a16="http://schemas.microsoft.com/office/drawing/2014/main" id="{01160A9E-2AC4-4888-3AFB-9C5FA5ED17E5}"/>
              </a:ext>
            </a:extLst>
          </xdr:cNvPr>
          <xdr:cNvSpPr txBox="1"/>
        </xdr:nvSpPr>
        <xdr:spPr>
          <a:xfrm>
            <a:off x="9024938" y="3302001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n3</a:t>
            </a:r>
          </a:p>
        </xdr:txBody>
      </xdr:sp>
    </xdr:grpSp>
    <xdr:clientData/>
  </xdr:twoCellAnchor>
  <xdr:twoCellAnchor>
    <xdr:from>
      <xdr:col>8</xdr:col>
      <xdr:colOff>460375</xdr:colOff>
      <xdr:row>6</xdr:row>
      <xdr:rowOff>123836</xdr:rowOff>
    </xdr:from>
    <xdr:to>
      <xdr:col>10</xdr:col>
      <xdr:colOff>245383</xdr:colOff>
      <xdr:row>19</xdr:row>
      <xdr:rowOff>175079</xdr:rowOff>
    </xdr:to>
    <xdr:grpSp>
      <xdr:nvGrpSpPr>
        <xdr:cNvPr id="10" name="Group 39">
          <a:extLst>
            <a:ext uri="{FF2B5EF4-FFF2-40B4-BE49-F238E27FC236}">
              <a16:creationId xmlns:a16="http://schemas.microsoft.com/office/drawing/2014/main" id="{9F1DAB77-3F01-454E-84B5-6B167C23A371}"/>
            </a:ext>
          </a:extLst>
        </xdr:cNvPr>
        <xdr:cNvGrpSpPr/>
      </xdr:nvGrpSpPr>
      <xdr:grpSpPr>
        <a:xfrm>
          <a:off x="6120946" y="1321265"/>
          <a:ext cx="1127580" cy="2645671"/>
          <a:chOff x="5619750" y="1219211"/>
          <a:chExt cx="1007383" cy="2424556"/>
        </a:xfrm>
      </xdr:grpSpPr>
      <xdr:pic>
        <xdr:nvPicPr>
          <xdr:cNvPr id="11" name="Picture 5">
            <a:extLst>
              <a:ext uri="{FF2B5EF4-FFF2-40B4-BE49-F238E27FC236}">
                <a16:creationId xmlns:a16="http://schemas.microsoft.com/office/drawing/2014/main" id="{4D4B81C4-205A-16F8-2590-68F9D38C13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619750" y="2111375"/>
            <a:ext cx="935736" cy="1301496"/>
          </a:xfrm>
          <a:prstGeom prst="rect">
            <a:avLst/>
          </a:prstGeom>
        </xdr:spPr>
      </xdr:pic>
      <xdr:sp macro="" textlink="">
        <xdr:nvSpPr>
          <xdr:cNvPr id="12" name="TextBox 14">
            <a:extLst>
              <a:ext uri="{FF2B5EF4-FFF2-40B4-BE49-F238E27FC236}">
                <a16:creationId xmlns:a16="http://schemas.microsoft.com/office/drawing/2014/main" id="{2099D997-E833-C056-DED3-E469B687C0D4}"/>
              </a:ext>
            </a:extLst>
          </xdr:cNvPr>
          <xdr:cNvSpPr txBox="1"/>
        </xdr:nvSpPr>
        <xdr:spPr>
          <a:xfrm rot="18577944">
            <a:off x="5634797" y="1704377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13" name="TextBox 15">
            <a:extLst>
              <a:ext uri="{FF2B5EF4-FFF2-40B4-BE49-F238E27FC236}">
                <a16:creationId xmlns:a16="http://schemas.microsoft.com/office/drawing/2014/main" id="{195A75E6-674C-037D-E559-A7E29B4977B6}"/>
              </a:ext>
            </a:extLst>
          </xdr:cNvPr>
          <xdr:cNvSpPr txBox="1"/>
        </xdr:nvSpPr>
        <xdr:spPr>
          <a:xfrm rot="18577944">
            <a:off x="5432888" y="1806337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14" name="TextBox 20">
            <a:extLst>
              <a:ext uri="{FF2B5EF4-FFF2-40B4-BE49-F238E27FC236}">
                <a16:creationId xmlns:a16="http://schemas.microsoft.com/office/drawing/2014/main" id="{27FF532E-BDF1-E84D-594D-9EAF21950E9C}"/>
              </a:ext>
            </a:extLst>
          </xdr:cNvPr>
          <xdr:cNvSpPr txBox="1"/>
        </xdr:nvSpPr>
        <xdr:spPr>
          <a:xfrm rot="18577944">
            <a:off x="5956759" y="1893651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Btz</a:t>
            </a:r>
          </a:p>
        </xdr:txBody>
      </xdr:sp>
      <xdr:sp macro="" textlink="">
        <xdr:nvSpPr>
          <xdr:cNvPr id="15" name="TextBox 31">
            <a:extLst>
              <a:ext uri="{FF2B5EF4-FFF2-40B4-BE49-F238E27FC236}">
                <a16:creationId xmlns:a16="http://schemas.microsoft.com/office/drawing/2014/main" id="{1578CCF0-7074-3896-08DC-B1474DDEC148}"/>
              </a:ext>
            </a:extLst>
          </xdr:cNvPr>
          <xdr:cNvSpPr txBox="1"/>
        </xdr:nvSpPr>
        <xdr:spPr>
          <a:xfrm>
            <a:off x="5692776" y="3446464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n2</a:t>
            </a:r>
          </a:p>
        </xdr:txBody>
      </xdr:sp>
    </xdr:grpSp>
    <xdr:clientData/>
  </xdr:twoCellAnchor>
  <xdr:twoCellAnchor>
    <xdr:from>
      <xdr:col>4</xdr:col>
      <xdr:colOff>47625</xdr:colOff>
      <xdr:row>7</xdr:row>
      <xdr:rowOff>33346</xdr:rowOff>
    </xdr:from>
    <xdr:to>
      <xdr:col>5</xdr:col>
      <xdr:colOff>646494</xdr:colOff>
      <xdr:row>20</xdr:row>
      <xdr:rowOff>25855</xdr:rowOff>
    </xdr:to>
    <xdr:grpSp>
      <xdr:nvGrpSpPr>
        <xdr:cNvPr id="16" name="Group 37">
          <a:extLst>
            <a:ext uri="{FF2B5EF4-FFF2-40B4-BE49-F238E27FC236}">
              <a16:creationId xmlns:a16="http://schemas.microsoft.com/office/drawing/2014/main" id="{42EE83C5-E420-D744-96D3-66A5724B7203}"/>
            </a:ext>
          </a:extLst>
        </xdr:cNvPr>
        <xdr:cNvGrpSpPr/>
      </xdr:nvGrpSpPr>
      <xdr:grpSpPr>
        <a:xfrm>
          <a:off x="2841625" y="1430346"/>
          <a:ext cx="1270155" cy="2586938"/>
          <a:chOff x="2595563" y="1311284"/>
          <a:chExt cx="1210056" cy="2365821"/>
        </a:xfrm>
      </xdr:grpSpPr>
      <xdr:pic>
        <xdr:nvPicPr>
          <xdr:cNvPr id="17" name="Picture 3">
            <a:extLst>
              <a:ext uri="{FF2B5EF4-FFF2-40B4-BE49-F238E27FC236}">
                <a16:creationId xmlns:a16="http://schemas.microsoft.com/office/drawing/2014/main" id="{C3E68AE4-964E-FD81-EAF1-2F44DDF574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95563" y="2206625"/>
            <a:ext cx="1210056" cy="1243584"/>
          </a:xfrm>
          <a:prstGeom prst="rect">
            <a:avLst/>
          </a:prstGeom>
        </xdr:spPr>
      </xdr:pic>
      <xdr:sp macro="" textlink="">
        <xdr:nvSpPr>
          <xdr:cNvPr id="18" name="TextBox 10">
            <a:extLst>
              <a:ext uri="{FF2B5EF4-FFF2-40B4-BE49-F238E27FC236}">
                <a16:creationId xmlns:a16="http://schemas.microsoft.com/office/drawing/2014/main" id="{8314CE71-B88E-2754-28E9-C108E1BF1E38}"/>
              </a:ext>
            </a:extLst>
          </xdr:cNvPr>
          <xdr:cNvSpPr txBox="1"/>
        </xdr:nvSpPr>
        <xdr:spPr>
          <a:xfrm rot="18577944">
            <a:off x="2861432" y="1796450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19" name="TextBox 11">
            <a:extLst>
              <a:ext uri="{FF2B5EF4-FFF2-40B4-BE49-F238E27FC236}">
                <a16:creationId xmlns:a16="http://schemas.microsoft.com/office/drawing/2014/main" id="{8AA9377E-AFAB-D3E2-EA12-19530A1AF163}"/>
              </a:ext>
            </a:extLst>
          </xdr:cNvPr>
          <xdr:cNvSpPr txBox="1"/>
        </xdr:nvSpPr>
        <xdr:spPr>
          <a:xfrm rot="18577944">
            <a:off x="2659523" y="1898410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303AB2F2-371A-30D7-A23F-C3D856945DA1}"/>
              </a:ext>
            </a:extLst>
          </xdr:cNvPr>
          <xdr:cNvSpPr txBox="1"/>
        </xdr:nvSpPr>
        <xdr:spPr>
          <a:xfrm rot="18577944">
            <a:off x="3192922" y="1963500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Btz</a:t>
            </a:r>
          </a:p>
        </xdr:txBody>
      </xdr:sp>
      <xdr:sp macro="" textlink="">
        <xdr:nvSpPr>
          <xdr:cNvPr id="21" name="Rectangle 23">
            <a:extLst>
              <a:ext uri="{FF2B5EF4-FFF2-40B4-BE49-F238E27FC236}">
                <a16:creationId xmlns:a16="http://schemas.microsoft.com/office/drawing/2014/main" id="{0DB70E93-B19C-F77E-167F-2C812FAAB499}"/>
              </a:ext>
            </a:extLst>
          </xdr:cNvPr>
          <xdr:cNvSpPr/>
        </xdr:nvSpPr>
        <xdr:spPr>
          <a:xfrm>
            <a:off x="2827338" y="2867026"/>
            <a:ext cx="674687" cy="253999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22" name="TextBox 32">
            <a:extLst>
              <a:ext uri="{FF2B5EF4-FFF2-40B4-BE49-F238E27FC236}">
                <a16:creationId xmlns:a16="http://schemas.microsoft.com/office/drawing/2014/main" id="{EE8CF46A-9F14-CC35-2809-0592B4A67500}"/>
              </a:ext>
            </a:extLst>
          </xdr:cNvPr>
          <xdr:cNvSpPr txBox="1"/>
        </xdr:nvSpPr>
        <xdr:spPr>
          <a:xfrm>
            <a:off x="2757489" y="3479802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n1</a:t>
            </a:r>
          </a:p>
        </xdr:txBody>
      </xdr:sp>
    </xdr:grpSp>
    <xdr:clientData/>
  </xdr:twoCellAnchor>
  <xdr:twoCellAnchor>
    <xdr:from>
      <xdr:col>12</xdr:col>
      <xdr:colOff>31750</xdr:colOff>
      <xdr:row>6</xdr:row>
      <xdr:rowOff>53986</xdr:rowOff>
    </xdr:from>
    <xdr:to>
      <xdr:col>13</xdr:col>
      <xdr:colOff>487362</xdr:colOff>
      <xdr:row>19</xdr:row>
      <xdr:rowOff>95703</xdr:rowOff>
    </xdr:to>
    <xdr:grpSp>
      <xdr:nvGrpSpPr>
        <xdr:cNvPr id="23" name="Group 40">
          <a:extLst>
            <a:ext uri="{FF2B5EF4-FFF2-40B4-BE49-F238E27FC236}">
              <a16:creationId xmlns:a16="http://schemas.microsoft.com/office/drawing/2014/main" id="{C5FA805C-EC0B-AB49-A9E0-4513CD2CDE9E}"/>
            </a:ext>
          </a:extLst>
        </xdr:cNvPr>
        <xdr:cNvGrpSpPr/>
      </xdr:nvGrpSpPr>
      <xdr:grpSpPr>
        <a:xfrm>
          <a:off x="8504464" y="1251415"/>
          <a:ext cx="1126898" cy="2636145"/>
          <a:chOff x="7762875" y="1149361"/>
          <a:chExt cx="1066800" cy="2415030"/>
        </a:xfrm>
      </xdr:grpSpPr>
      <xdr:pic>
        <xdr:nvPicPr>
          <xdr:cNvPr id="24" name="Picture 6">
            <a:extLst>
              <a:ext uri="{FF2B5EF4-FFF2-40B4-BE49-F238E27FC236}">
                <a16:creationId xmlns:a16="http://schemas.microsoft.com/office/drawing/2014/main" id="{E7779D5F-1A15-BE5C-5C93-D97BC8B274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62875" y="2047875"/>
            <a:ext cx="1066800" cy="1292352"/>
          </a:xfrm>
          <a:prstGeom prst="rect">
            <a:avLst/>
          </a:prstGeom>
        </xdr:spPr>
      </xdr:pic>
      <xdr:sp macro="" textlink="">
        <xdr:nvSpPr>
          <xdr:cNvPr id="25" name="TextBox 16">
            <a:extLst>
              <a:ext uri="{FF2B5EF4-FFF2-40B4-BE49-F238E27FC236}">
                <a16:creationId xmlns:a16="http://schemas.microsoft.com/office/drawing/2014/main" id="{2DDDF48B-9313-3E8C-0640-F1878163CFDC}"/>
              </a:ext>
            </a:extLst>
          </xdr:cNvPr>
          <xdr:cNvSpPr txBox="1"/>
        </xdr:nvSpPr>
        <xdr:spPr>
          <a:xfrm rot="18577944">
            <a:off x="8057321" y="1634527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26" name="TextBox 17">
            <a:extLst>
              <a:ext uri="{FF2B5EF4-FFF2-40B4-BE49-F238E27FC236}">
                <a16:creationId xmlns:a16="http://schemas.microsoft.com/office/drawing/2014/main" id="{5FB534FC-CA79-4F82-B524-321DA5A7781A}"/>
              </a:ext>
            </a:extLst>
          </xdr:cNvPr>
          <xdr:cNvSpPr txBox="1"/>
        </xdr:nvSpPr>
        <xdr:spPr>
          <a:xfrm rot="18577944">
            <a:off x="7855412" y="1736487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5A92E173-F2D2-6975-8991-831BD0A0CD3B}"/>
              </a:ext>
            </a:extLst>
          </xdr:cNvPr>
          <xdr:cNvSpPr/>
        </xdr:nvSpPr>
        <xdr:spPr>
          <a:xfrm>
            <a:off x="8023225" y="2649541"/>
            <a:ext cx="631825" cy="250824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28" name="TextBox 33">
            <a:extLst>
              <a:ext uri="{FF2B5EF4-FFF2-40B4-BE49-F238E27FC236}">
                <a16:creationId xmlns:a16="http://schemas.microsoft.com/office/drawing/2014/main" id="{DF874CD2-0573-8D13-6922-9FF7882F47C5}"/>
              </a:ext>
            </a:extLst>
          </xdr:cNvPr>
          <xdr:cNvSpPr txBox="1"/>
        </xdr:nvSpPr>
        <xdr:spPr>
          <a:xfrm>
            <a:off x="7851775" y="3367088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n3</a:t>
            </a:r>
          </a:p>
        </xdr:txBody>
      </xdr:sp>
    </xdr:grpSp>
    <xdr:clientData/>
  </xdr:twoCellAnchor>
  <xdr:twoCellAnchor>
    <xdr:from>
      <xdr:col>7</xdr:col>
      <xdr:colOff>23812</xdr:colOff>
      <xdr:row>6</xdr:row>
      <xdr:rowOff>106371</xdr:rowOff>
    </xdr:from>
    <xdr:to>
      <xdr:col>8</xdr:col>
      <xdr:colOff>358094</xdr:colOff>
      <xdr:row>20</xdr:row>
      <xdr:rowOff>17916</xdr:rowOff>
    </xdr:to>
    <xdr:grpSp>
      <xdr:nvGrpSpPr>
        <xdr:cNvPr id="29" name="Group 38">
          <a:extLst>
            <a:ext uri="{FF2B5EF4-FFF2-40B4-BE49-F238E27FC236}">
              <a16:creationId xmlns:a16="http://schemas.microsoft.com/office/drawing/2014/main" id="{9B6B6109-9B4E-CF4D-8D72-DFC7E5A0BD59}"/>
            </a:ext>
          </a:extLst>
        </xdr:cNvPr>
        <xdr:cNvGrpSpPr/>
      </xdr:nvGrpSpPr>
      <xdr:grpSpPr>
        <a:xfrm>
          <a:off x="5013098" y="1303800"/>
          <a:ext cx="1005567" cy="2705545"/>
          <a:chOff x="4572000" y="1201746"/>
          <a:chExt cx="945469" cy="2467420"/>
        </a:xfrm>
      </xdr:grpSpPr>
      <xdr:pic>
        <xdr:nvPicPr>
          <xdr:cNvPr id="30" name="Picture 4">
            <a:extLst>
              <a:ext uri="{FF2B5EF4-FFF2-40B4-BE49-F238E27FC236}">
                <a16:creationId xmlns:a16="http://schemas.microsoft.com/office/drawing/2014/main" id="{E2A4C46E-4F4D-90C8-E9C2-C6983AF1DB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72000" y="2103438"/>
            <a:ext cx="938784" cy="1331976"/>
          </a:xfrm>
          <a:prstGeom prst="rect">
            <a:avLst/>
          </a:prstGeom>
        </xdr:spPr>
      </xdr:pic>
      <xdr:sp macro="" textlink="">
        <xdr:nvSpPr>
          <xdr:cNvPr id="31" name="TextBox 12">
            <a:extLst>
              <a:ext uri="{FF2B5EF4-FFF2-40B4-BE49-F238E27FC236}">
                <a16:creationId xmlns:a16="http://schemas.microsoft.com/office/drawing/2014/main" id="{C0CBBDA1-AB69-3BFD-14AA-A962722995DD}"/>
              </a:ext>
            </a:extLst>
          </xdr:cNvPr>
          <xdr:cNvSpPr txBox="1"/>
        </xdr:nvSpPr>
        <xdr:spPr>
          <a:xfrm rot="18577944">
            <a:off x="4585458" y="1686912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32" name="TextBox 13">
            <a:extLst>
              <a:ext uri="{FF2B5EF4-FFF2-40B4-BE49-F238E27FC236}">
                <a16:creationId xmlns:a16="http://schemas.microsoft.com/office/drawing/2014/main" id="{69FD7E49-1516-4480-8D1E-7E40C214E679}"/>
              </a:ext>
            </a:extLst>
          </xdr:cNvPr>
          <xdr:cNvSpPr txBox="1"/>
        </xdr:nvSpPr>
        <xdr:spPr>
          <a:xfrm rot="18577944">
            <a:off x="4383549" y="1788872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33" name="TextBox 21">
            <a:extLst>
              <a:ext uri="{FF2B5EF4-FFF2-40B4-BE49-F238E27FC236}">
                <a16:creationId xmlns:a16="http://schemas.microsoft.com/office/drawing/2014/main" id="{DFD46A4C-56C9-36CE-9B62-0FF6B569D121}"/>
              </a:ext>
            </a:extLst>
          </xdr:cNvPr>
          <xdr:cNvSpPr txBox="1"/>
        </xdr:nvSpPr>
        <xdr:spPr>
          <a:xfrm rot="18577944">
            <a:off x="4902660" y="186348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Btz</a:t>
            </a:r>
          </a:p>
        </xdr:txBody>
      </xdr:sp>
      <xdr:sp macro="" textlink="">
        <xdr:nvSpPr>
          <xdr:cNvPr id="34" name="Rectangle 24">
            <a:extLst>
              <a:ext uri="{FF2B5EF4-FFF2-40B4-BE49-F238E27FC236}">
                <a16:creationId xmlns:a16="http://schemas.microsoft.com/office/drawing/2014/main" id="{C2B5A003-BA00-55DF-F019-C3537C2192B2}"/>
              </a:ext>
            </a:extLst>
          </xdr:cNvPr>
          <xdr:cNvSpPr/>
        </xdr:nvSpPr>
        <xdr:spPr>
          <a:xfrm>
            <a:off x="4575175" y="2820990"/>
            <a:ext cx="631825" cy="250824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99098677-D5EB-C04D-119D-BF72EFA8F9BF}"/>
              </a:ext>
            </a:extLst>
          </xdr:cNvPr>
          <xdr:cNvSpPr txBox="1"/>
        </xdr:nvSpPr>
        <xdr:spPr>
          <a:xfrm>
            <a:off x="4583112" y="3471863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n2</a:t>
            </a:r>
          </a:p>
        </xdr:txBody>
      </xdr:sp>
    </xdr:grpSp>
    <xdr:clientData/>
  </xdr:twoCellAnchor>
  <xdr:twoCellAnchor>
    <xdr:from>
      <xdr:col>1</xdr:col>
      <xdr:colOff>539750</xdr:colOff>
      <xdr:row>6</xdr:row>
      <xdr:rowOff>166697</xdr:rowOff>
    </xdr:from>
    <xdr:to>
      <xdr:col>3</xdr:col>
      <xdr:colOff>579247</xdr:colOff>
      <xdr:row>20</xdr:row>
      <xdr:rowOff>14741</xdr:rowOff>
    </xdr:to>
    <xdr:grpSp>
      <xdr:nvGrpSpPr>
        <xdr:cNvPr id="36" name="Group 36">
          <a:extLst>
            <a:ext uri="{FF2B5EF4-FFF2-40B4-BE49-F238E27FC236}">
              <a16:creationId xmlns:a16="http://schemas.microsoft.com/office/drawing/2014/main" id="{C312FF66-935D-374D-B9C6-EA6BC7D61304}"/>
            </a:ext>
          </a:extLst>
        </xdr:cNvPr>
        <xdr:cNvGrpSpPr/>
      </xdr:nvGrpSpPr>
      <xdr:grpSpPr>
        <a:xfrm>
          <a:off x="1319893" y="1364126"/>
          <a:ext cx="1382068" cy="2642044"/>
          <a:chOff x="1254125" y="1262072"/>
          <a:chExt cx="1261872" cy="2403919"/>
        </a:xfrm>
      </xdr:grpSpPr>
      <xdr:pic>
        <xdr:nvPicPr>
          <xdr:cNvPr id="37" name="Picture 2">
            <a:extLst>
              <a:ext uri="{FF2B5EF4-FFF2-40B4-BE49-F238E27FC236}">
                <a16:creationId xmlns:a16="http://schemas.microsoft.com/office/drawing/2014/main" id="{CADFB12C-73CF-51F2-7DF7-7FAA0969EC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54125" y="2182814"/>
            <a:ext cx="1261872" cy="1261872"/>
          </a:xfrm>
          <a:prstGeom prst="rect">
            <a:avLst/>
          </a:prstGeom>
        </xdr:spPr>
      </xdr:pic>
      <xdr:sp macro="" textlink="">
        <xdr:nvSpPr>
          <xdr:cNvPr id="38" name="TextBox 8">
            <a:extLst>
              <a:ext uri="{FF2B5EF4-FFF2-40B4-BE49-F238E27FC236}">
                <a16:creationId xmlns:a16="http://schemas.microsoft.com/office/drawing/2014/main" id="{CCC73090-425A-3BAB-40C3-8E496C145D65}"/>
              </a:ext>
            </a:extLst>
          </xdr:cNvPr>
          <xdr:cNvSpPr txBox="1"/>
        </xdr:nvSpPr>
        <xdr:spPr>
          <a:xfrm rot="18577944">
            <a:off x="1589845" y="1747238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siUBR4/5</a:t>
            </a:r>
          </a:p>
        </xdr:txBody>
      </xdr:sp>
      <xdr:sp macro="" textlink="">
        <xdr:nvSpPr>
          <xdr:cNvPr id="39" name="TextBox 9">
            <a:extLst>
              <a:ext uri="{FF2B5EF4-FFF2-40B4-BE49-F238E27FC236}">
                <a16:creationId xmlns:a16="http://schemas.microsoft.com/office/drawing/2014/main" id="{273EDC5D-47F3-91C0-9379-A878E4E8A84B}"/>
              </a:ext>
            </a:extLst>
          </xdr:cNvPr>
          <xdr:cNvSpPr txBox="1"/>
        </xdr:nvSpPr>
        <xdr:spPr>
          <a:xfrm rot="18577944">
            <a:off x="1387936" y="184919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siCTRL</a:t>
            </a:r>
          </a:p>
        </xdr:txBody>
      </xdr:sp>
      <xdr:sp macro="" textlink="">
        <xdr:nvSpPr>
          <xdr:cNvPr id="40" name="TextBox 18">
            <a:extLst>
              <a:ext uri="{FF2B5EF4-FFF2-40B4-BE49-F238E27FC236}">
                <a16:creationId xmlns:a16="http://schemas.microsoft.com/office/drawing/2014/main" id="{AC916CA3-F86C-5B79-148F-7BE8DF9EEB7E}"/>
              </a:ext>
            </a:extLst>
          </xdr:cNvPr>
          <xdr:cNvSpPr txBox="1"/>
        </xdr:nvSpPr>
        <xdr:spPr>
          <a:xfrm rot="18577944">
            <a:off x="1929271" y="1930163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Btz</a:t>
            </a:r>
          </a:p>
        </xdr:txBody>
      </xdr:sp>
      <xdr:sp macro="" textlink="">
        <xdr:nvSpPr>
          <xdr:cNvPr id="41" name="Rectangle 22">
            <a:extLst>
              <a:ext uri="{FF2B5EF4-FFF2-40B4-BE49-F238E27FC236}">
                <a16:creationId xmlns:a16="http://schemas.microsoft.com/office/drawing/2014/main" id="{05557637-8EE3-6B15-B43D-F74B1AC26D88}"/>
              </a:ext>
            </a:extLst>
          </xdr:cNvPr>
          <xdr:cNvSpPr/>
        </xdr:nvSpPr>
        <xdr:spPr>
          <a:xfrm>
            <a:off x="1547813" y="2952751"/>
            <a:ext cx="674687" cy="253999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42" name="TextBox 35">
            <a:extLst>
              <a:ext uri="{FF2B5EF4-FFF2-40B4-BE49-F238E27FC236}">
                <a16:creationId xmlns:a16="http://schemas.microsoft.com/office/drawing/2014/main" id="{9F83A904-30A8-1B38-CFEF-92D478A03595}"/>
              </a:ext>
            </a:extLst>
          </xdr:cNvPr>
          <xdr:cNvSpPr txBox="1"/>
        </xdr:nvSpPr>
        <xdr:spPr>
          <a:xfrm>
            <a:off x="1444625" y="3468688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n1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6CD3-173E-7042-8B67-715CC6DE2D59}">
  <dimension ref="A1:P33"/>
  <sheetViews>
    <sheetView tabSelected="1" topLeftCell="A2" zoomScale="70" zoomScaleNormal="70" workbookViewId="0">
      <selection activeCell="U11" sqref="U11"/>
    </sheetView>
  </sheetViews>
  <sheetFormatPr baseColWidth="10" defaultColWidth="8.83203125" defaultRowHeight="15" x14ac:dyDescent="0.2"/>
  <cols>
    <col min="1" max="1" width="10.1640625" customWidth="1"/>
    <col min="6" max="6" width="11.1640625" customWidth="1"/>
    <col min="11" max="11" width="10.5" customWidth="1"/>
    <col min="16" max="16" width="11" customWidth="1"/>
  </cols>
  <sheetData>
    <row r="1" spans="1:16" s="4" customFormat="1" x14ac:dyDescent="0.2">
      <c r="C1" s="4" t="s">
        <v>15</v>
      </c>
      <c r="H1" s="4" t="s">
        <v>14</v>
      </c>
      <c r="M1" s="4" t="s">
        <v>13</v>
      </c>
    </row>
    <row r="2" spans="1:16" s="4" customFormat="1" x14ac:dyDescent="0.2">
      <c r="A2" s="4" t="s">
        <v>12</v>
      </c>
      <c r="C2" s="4" t="s">
        <v>11</v>
      </c>
      <c r="D2" s="4" t="s">
        <v>10</v>
      </c>
      <c r="E2" s="4" t="s">
        <v>9</v>
      </c>
      <c r="H2" s="4" t="s">
        <v>11</v>
      </c>
      <c r="I2" s="4" t="s">
        <v>10</v>
      </c>
      <c r="J2" s="4" t="s">
        <v>9</v>
      </c>
      <c r="M2" s="4" t="s">
        <v>11</v>
      </c>
      <c r="N2" s="4" t="s">
        <v>10</v>
      </c>
      <c r="O2" s="4" t="s">
        <v>9</v>
      </c>
    </row>
    <row r="3" spans="1:16" x14ac:dyDescent="0.2">
      <c r="B3" s="2" t="s">
        <v>5</v>
      </c>
      <c r="C3">
        <v>18766.207999999999</v>
      </c>
      <c r="D3">
        <v>56.271000000000001</v>
      </c>
      <c r="E3">
        <f>D3/D4</f>
        <v>1.2868119554529032</v>
      </c>
      <c r="H3">
        <v>20952.167000000001</v>
      </c>
      <c r="I3">
        <v>51.539000000000001</v>
      </c>
      <c r="J3">
        <f>I3/I4</f>
        <v>1.0635149914364128</v>
      </c>
      <c r="M3">
        <v>8418.9529999999995</v>
      </c>
      <c r="N3">
        <v>40.475000000000001</v>
      </c>
      <c r="O3">
        <f>N3/N4</f>
        <v>0.67996640067198655</v>
      </c>
    </row>
    <row r="4" spans="1:16" x14ac:dyDescent="0.2">
      <c r="B4" s="2" t="s">
        <v>6</v>
      </c>
      <c r="C4">
        <v>14583.43</v>
      </c>
      <c r="D4">
        <v>43.728999999999999</v>
      </c>
      <c r="E4">
        <f>D4/D4</f>
        <v>1</v>
      </c>
      <c r="H4">
        <v>19700.894</v>
      </c>
      <c r="I4">
        <v>48.460999999999999</v>
      </c>
      <c r="J4">
        <f>I4/I4</f>
        <v>1</v>
      </c>
      <c r="M4">
        <v>12381.630999999999</v>
      </c>
      <c r="N4">
        <v>59.524999999999999</v>
      </c>
      <c r="O4">
        <f>N4/N4</f>
        <v>1</v>
      </c>
    </row>
    <row r="5" spans="1:16" s="3" customFormat="1" x14ac:dyDescent="0.2">
      <c r="A5" s="4" t="s">
        <v>8</v>
      </c>
      <c r="B5" s="4"/>
      <c r="F5" s="4" t="s">
        <v>7</v>
      </c>
      <c r="K5" s="4" t="s">
        <v>7</v>
      </c>
      <c r="P5" s="4" t="s">
        <v>7</v>
      </c>
    </row>
    <row r="6" spans="1:16" x14ac:dyDescent="0.2">
      <c r="B6" s="2" t="s">
        <v>5</v>
      </c>
      <c r="C6">
        <v>9520.9740000000002</v>
      </c>
      <c r="D6">
        <v>87.816000000000003</v>
      </c>
      <c r="E6">
        <f>D6/D7</f>
        <v>7.2074852265265932</v>
      </c>
      <c r="F6">
        <f>E6/E3</f>
        <v>5.6010399934385626</v>
      </c>
      <c r="H6">
        <v>10184.075000000001</v>
      </c>
      <c r="I6">
        <v>71.162000000000006</v>
      </c>
      <c r="J6">
        <f>I6/I7</f>
        <v>2.4676468548443027</v>
      </c>
      <c r="K6">
        <f>J6/J3</f>
        <v>2.3202746314947853</v>
      </c>
      <c r="M6">
        <v>10073.48</v>
      </c>
      <c r="N6">
        <v>66.093999999999994</v>
      </c>
      <c r="O6">
        <f>N6/N7</f>
        <v>1.9493305019760514</v>
      </c>
      <c r="P6">
        <f>O6/O3</f>
        <v>2.8668041539252491</v>
      </c>
    </row>
    <row r="7" spans="1:16" x14ac:dyDescent="0.2">
      <c r="B7" s="2" t="s">
        <v>6</v>
      </c>
      <c r="C7">
        <v>1320.962</v>
      </c>
      <c r="D7">
        <v>12.183999999999999</v>
      </c>
      <c r="E7">
        <f>D7/D7</f>
        <v>1</v>
      </c>
      <c r="F7">
        <f>E7/E4</f>
        <v>1</v>
      </c>
      <c r="H7">
        <v>4126.9830000000002</v>
      </c>
      <c r="I7">
        <v>28.838000000000001</v>
      </c>
      <c r="J7">
        <f>I7/I7</f>
        <v>1</v>
      </c>
      <c r="K7">
        <f>J7/J4</f>
        <v>1</v>
      </c>
      <c r="M7">
        <v>5167.6809999999996</v>
      </c>
      <c r="N7">
        <v>33.905999999999999</v>
      </c>
      <c r="O7">
        <f>N7/N7</f>
        <v>1</v>
      </c>
      <c r="P7">
        <f>O7/O4</f>
        <v>1</v>
      </c>
    </row>
    <row r="24" spans="1:6" x14ac:dyDescent="0.2">
      <c r="B24" s="2" t="s">
        <v>6</v>
      </c>
      <c r="C24" s="2" t="s">
        <v>5</v>
      </c>
    </row>
    <row r="25" spans="1:6" x14ac:dyDescent="0.2">
      <c r="B25">
        <v>1</v>
      </c>
      <c r="C25">
        <v>5.6010399900000003</v>
      </c>
      <c r="E25">
        <f>_xlfn.T.TEST(B25:B27,C25:C27,1,2)</f>
        <v>3.1382768321325701E-2</v>
      </c>
      <c r="F25" t="s">
        <v>4</v>
      </c>
    </row>
    <row r="26" spans="1:6" x14ac:dyDescent="0.2">
      <c r="B26">
        <v>1</v>
      </c>
      <c r="C26">
        <v>2.3202746300000001</v>
      </c>
      <c r="E26" s="1"/>
      <c r="F26" s="1"/>
    </row>
    <row r="27" spans="1:6" x14ac:dyDescent="0.2">
      <c r="B27">
        <v>1</v>
      </c>
      <c r="C27">
        <v>2.8668041500000001</v>
      </c>
    </row>
    <row r="29" spans="1:6" x14ac:dyDescent="0.2">
      <c r="A29" t="s">
        <v>3</v>
      </c>
      <c r="B29">
        <f>AVERAGE(B25:B27)</f>
        <v>1</v>
      </c>
      <c r="C29">
        <f>AVERAGE(C25:C27)</f>
        <v>3.5960395900000002</v>
      </c>
    </row>
    <row r="30" spans="1:6" x14ac:dyDescent="0.2">
      <c r="A30" t="s">
        <v>2</v>
      </c>
      <c r="B30">
        <v>0</v>
      </c>
      <c r="C30">
        <f>_xlfn.STDEV.P(C25:C27)</f>
        <v>1.43519884384429</v>
      </c>
    </row>
    <row r="32" spans="1:6" x14ac:dyDescent="0.2">
      <c r="F32" t="s">
        <v>1</v>
      </c>
    </row>
    <row r="33" spans="6:6" x14ac:dyDescent="0.2">
      <c r="F33" t="s">
        <v>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2023-05-09T12:13:43Z</dcterms:created>
  <dcterms:modified xsi:type="dcterms:W3CDTF">2023-05-09T12:13:54Z</dcterms:modified>
</cp:coreProperties>
</file>